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Mac assays\"/>
    </mc:Choice>
  </mc:AlternateContent>
  <xr:revisionPtr revIDLastSave="0" documentId="13_ncr:1_{1E5DC90D-D630-49B1-9443-77029118796E}" xr6:coauthVersionLast="45" xr6:coauthVersionMax="45" xr10:uidLastSave="{00000000-0000-0000-0000-000000000000}"/>
  <bookViews>
    <workbookView xWindow="-110" yWindow="-110" windowWidth="19420" windowHeight="10420" tabRatio="500" activeTab="5" xr2:uid="{00000000-000D-0000-FFFF-FFFF00000000}"/>
  </bookViews>
  <sheets>
    <sheet name="ExperimentalSetup" sheetId="1" r:id="rId1"/>
    <sheet name="T=24" sheetId="3" r:id="rId2"/>
    <sheet name="Plate Needs" sheetId="5" r:id="rId3"/>
    <sheet name="Inoculum" sheetId="2" r:id="rId4"/>
    <sheet name="T=2" sheetId="4" r:id="rId5"/>
    <sheet name="T=2 vs T=24 " sheetId="7" r:id="rId6"/>
  </sheets>
  <externalReferences>
    <externalReference r:id="rId7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7" l="1"/>
  <c r="G5" i="7" s="1"/>
  <c r="F4" i="7"/>
  <c r="G4" i="7" s="1"/>
  <c r="F3" i="7"/>
  <c r="G3" i="7" s="1"/>
  <c r="F2" i="7"/>
  <c r="G2" i="7" s="1"/>
  <c r="Q5" i="3" l="1"/>
  <c r="P5" i="3"/>
  <c r="P4" i="3"/>
  <c r="P3" i="3"/>
  <c r="L6" i="4"/>
  <c r="I7" i="2"/>
  <c r="H3" i="2"/>
  <c r="K3" i="2"/>
  <c r="M3" i="2"/>
  <c r="G14" i="4"/>
  <c r="M9" i="2"/>
  <c r="M5" i="2"/>
  <c r="H10" i="2"/>
  <c r="H9" i="2"/>
  <c r="H8" i="2"/>
  <c r="P10" i="1" l="1"/>
  <c r="L11" i="3" l="1"/>
  <c r="L10" i="3"/>
  <c r="L9" i="3"/>
  <c r="L3" i="3" l="1"/>
  <c r="L4" i="3" l="1"/>
  <c r="P20" i="1" l="1"/>
  <c r="P22" i="1" s="1"/>
  <c r="L6" i="3" l="1"/>
  <c r="L5" i="3" l="1"/>
  <c r="L8" i="3" l="1"/>
  <c r="M8" i="3" l="1"/>
  <c r="L7" i="3"/>
  <c r="M7" i="3" s="1"/>
  <c r="M6" i="3"/>
  <c r="M3" i="3" l="1"/>
  <c r="C7" i="5" l="1"/>
  <c r="C8" i="5" s="1"/>
  <c r="B7" i="5"/>
  <c r="B8" i="5" s="1"/>
  <c r="Q8" i="1"/>
  <c r="Q24" i="1"/>
  <c r="Q10" i="1"/>
  <c r="Q18" i="1" s="1"/>
  <c r="Q20" i="1" s="1"/>
  <c r="Q22" i="1" s="1"/>
  <c r="Q4" i="1"/>
  <c r="B9" i="5" l="1"/>
  <c r="P8" i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M10" i="3"/>
  <c r="M11" i="3"/>
  <c r="M9" i="3"/>
  <c r="I9" i="2"/>
  <c r="K9" i="2" s="1"/>
  <c r="H7" i="2"/>
  <c r="H5" i="2"/>
  <c r="H6" i="2"/>
  <c r="H4" i="2"/>
  <c r="J3" i="2" s="1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F9" i="4"/>
  <c r="G9" i="4" s="1"/>
  <c r="D11" i="2"/>
  <c r="E11" i="2" s="1"/>
  <c r="F11" i="2" s="1"/>
  <c r="H17" i="3"/>
  <c r="I17" i="3" s="1"/>
  <c r="P6" i="3" l="1"/>
  <c r="S4" i="3"/>
  <c r="K4" i="4"/>
  <c r="Q6" i="3"/>
  <c r="N5" i="4"/>
  <c r="N4" i="4"/>
  <c r="K3" i="4"/>
  <c r="O3" i="4" s="1"/>
  <c r="K7" i="2"/>
  <c r="M7" i="2" s="1"/>
  <c r="K6" i="4"/>
  <c r="K5" i="4"/>
  <c r="Q3" i="3"/>
  <c r="N3" i="4"/>
  <c r="I5" i="2"/>
  <c r="K5" i="2" s="1"/>
  <c r="J5" i="2"/>
  <c r="L5" i="2" s="1"/>
  <c r="C15" i="2" s="1"/>
  <c r="I3" i="2"/>
  <c r="J7" i="2"/>
  <c r="L7" i="2" s="1"/>
  <c r="C16" i="2" s="1"/>
  <c r="L4" i="4"/>
  <c r="L5" i="4"/>
  <c r="H6" i="4"/>
  <c r="H3" i="4"/>
  <c r="N6" i="4"/>
  <c r="H9" i="4"/>
  <c r="L3" i="4"/>
  <c r="Q4" i="3"/>
  <c r="H12" i="4"/>
  <c r="J9" i="2"/>
  <c r="L9" i="2" s="1"/>
  <c r="C17" i="2" s="1"/>
  <c r="O4" i="4" l="1"/>
  <c r="T3" i="3"/>
  <c r="T4" i="3"/>
  <c r="B15" i="2"/>
  <c r="B17" i="2"/>
  <c r="O6" i="4"/>
  <c r="B16" i="2"/>
  <c r="B14" i="2"/>
  <c r="O5" i="4"/>
</calcChain>
</file>

<file path=xl/sharedStrings.xml><?xml version="1.0" encoding="utf-8"?>
<sst xmlns="http://schemas.openxmlformats.org/spreadsheetml/2006/main" count="252" uniqueCount="108">
  <si>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</si>
  <si>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</si>
  <si>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</si>
  <si>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</si>
  <si>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</si>
  <si>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</si>
  <si>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</si>
  <si>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</si>
  <si>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</si>
  <si>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</si>
  <si>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</si>
  <si>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</si>
  <si>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</si>
  <si>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</si>
  <si>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</si>
  <si>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</si>
  <si>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</si>
  <si>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</si>
  <si>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</si>
  <si>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</si>
  <si>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</si>
  <si>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</si>
  <si>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</si>
  <si>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</si>
  <si>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</si>
  <si>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</si>
  <si>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</si>
  <si>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</si>
  <si>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</si>
  <si>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</si>
  <si>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</si>
  <si>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</si>
  <si>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</si>
  <si>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</si>
  <si>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</si>
  <si>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</si>
  <si>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</si>
  <si>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</si>
  <si>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</si>
  <si>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</si>
  <si>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</si>
  <si>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</si>
  <si>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</si>
  <si>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</si>
  <si>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</si>
  <si>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</si>
  <si>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</si>
  <si>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</si>
  <si>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</si>
  <si>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</si>
  <si>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</si>
  <si>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</si>
  <si>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</si>
  <si>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</si>
  <si>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</si>
  <si>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</si>
  <si>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</si>
  <si>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</si>
  <si>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</si>
  <si>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</si>
  <si>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</si>
  <si>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</si>
  <si>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</si>
  <si>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</si>
  <si>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</si>
  <si>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</si>
  <si>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</si>
  <si>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</si>
  <si>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</si>
  <si>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</si>
  <si>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</si>
  <si>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</si>
  <si>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</si>
  <si>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</si>
  <si>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</si>
  <si>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</si>
  <si>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</si>
  <si>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</si>
  <si>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</si>
  <si>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</si>
  <si>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</si>
  <si>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</si>
  <si>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</si>
  <si>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</si>
  <si>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</si>
  <si>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</si>
  <si>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</si>
  <si>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</si>
  <si>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</si>
  <si>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</si>
  <si>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</si>
  <si>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</si>
  <si>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</si>
  <si>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</si>
  <si>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</si>
  <si>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</si>
  <si>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</si>
  <si>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</si>
  <si>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</si>
  <si>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LVS mtip2</t>
  </si>
  <si>
    <r>
      <rPr>
        <b/>
        <sz val="12"/>
        <color theme="1"/>
        <rFont val="Calibri"/>
        <family val="2"/>
      </rPr>
      <t>Δ</t>
    </r>
    <r>
      <rPr>
        <b/>
        <sz val="10.1"/>
        <color theme="1"/>
        <rFont val="Calibri"/>
        <family val="2"/>
      </rPr>
      <t>PmrA</t>
    </r>
    <r>
      <rPr>
        <b/>
        <sz val="12"/>
        <color theme="1"/>
        <rFont val="Calibri"/>
        <family val="2"/>
        <scheme val="minor"/>
      </rPr>
      <t xml:space="preserve"> mtip2</t>
    </r>
  </si>
  <si>
    <r>
      <t>∆</t>
    </r>
    <r>
      <rPr>
        <i/>
        <sz val="12"/>
        <color theme="1"/>
        <rFont val="Calibri"/>
        <family val="2"/>
        <scheme val="minor"/>
      </rPr>
      <t>pmrA mtip2</t>
    </r>
  </si>
  <si>
    <t>ΔPmrA mtip2</t>
  </si>
  <si>
    <t>∆pmrA mtip2</t>
  </si>
  <si>
    <t>T=2</t>
  </si>
  <si>
    <t>T=24</t>
  </si>
  <si>
    <t>Fold change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</si>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</sst>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.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2645.7513110645905</c:v>
                  </c:pt>
                  <c:pt idx="1">
                    <c:v>2325.9406699226015</c:v>
                  </c:pt>
                  <c:pt idx="2">
                    <c:v>775.19889920802484</c:v>
                  </c:pt>
                  <c:pt idx="3">
                    <c:v>39.310727967481512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2645.7513110645905</c:v>
                  </c:pt>
                  <c:pt idx="1">
                    <c:v>2325.9406699226015</c:v>
                  </c:pt>
                  <c:pt idx="2">
                    <c:v>775.19889920802484</c:v>
                  </c:pt>
                  <c:pt idx="3">
                    <c:v>39.310727967481512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8300</c:v>
                </c:pt>
                <c:pt idx="1">
                  <c:v>10700</c:v>
                </c:pt>
                <c:pt idx="2">
                  <c:v>786.66666666666663</c:v>
                </c:pt>
                <c:pt idx="3">
                  <c:v>64.666666666666671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14142.135623730908</c:v>
                  </c:pt>
                  <c:pt idx="1">
                    <c:v>3535.533905932738</c:v>
                  </c:pt>
                  <c:pt idx="2">
                    <c:v>0</c:v>
                  </c:pt>
                  <c:pt idx="3">
                    <c:v>3889.0872965260114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14142.135623730908</c:v>
                  </c:pt>
                  <c:pt idx="1">
                    <c:v>3535.533905932738</c:v>
                  </c:pt>
                  <c:pt idx="2">
                    <c:v>0</c:v>
                  </c:pt>
                  <c:pt idx="3">
                    <c:v>3889.0872965260114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65000</c:v>
                </c:pt>
                <c:pt idx="1">
                  <c:v>32500</c:v>
                </c:pt>
                <c:pt idx="2">
                  <c:v>35000</c:v>
                </c:pt>
                <c:pt idx="3">
                  <c:v>12250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10.066445913694333</c:v>
                  </c:pt>
                  <c:pt idx="1">
                    <c:v>7.2111025509279782</c:v>
                  </c:pt>
                  <c:pt idx="2">
                    <c:v>21.213203435596427</c:v>
                  </c:pt>
                  <c:pt idx="3">
                    <c:v>50.964039609643713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10.066445913694333</c:v>
                  </c:pt>
                  <c:pt idx="1">
                    <c:v>7.2111025509279782</c:v>
                  </c:pt>
                  <c:pt idx="2">
                    <c:v>21.213203435596427</c:v>
                  </c:pt>
                  <c:pt idx="3">
                    <c:v>50.964039609643713</c:v>
                  </c:pt>
                </c:numCache>
              </c:numRef>
            </c:minus>
            <c:spPr>
              <a:ln>
                <a:solidFill>
                  <a:schemeClr val="accent1"/>
                </a:solidFill>
              </a:ln>
            </c:spPr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16.666666666666668</c:v>
                </c:pt>
                <c:pt idx="1">
                  <c:v>29</c:v>
                </c:pt>
                <c:pt idx="2">
                  <c:v>36</c:v>
                </c:pt>
                <c:pt idx="3">
                  <c:v>43.333333333333336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340.10565887676722</c:v>
                  </c:pt>
                  <c:pt idx="1">
                    <c:v>121.86154572944635</c:v>
                  </c:pt>
                  <c:pt idx="2">
                    <c:v>25.089498389395697</c:v>
                  </c:pt>
                  <c:pt idx="3">
                    <c:v>1.9756796005698136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340.10565887676722</c:v>
                  </c:pt>
                  <c:pt idx="1">
                    <c:v>121.86154572944635</c:v>
                  </c:pt>
                  <c:pt idx="2">
                    <c:v>25.089498389395697</c:v>
                  </c:pt>
                  <c:pt idx="3">
                    <c:v>1.9756796005698136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497.99999999999994</c:v>
                </c:pt>
                <c:pt idx="1">
                  <c:v>368.9655172413793</c:v>
                </c:pt>
                <c:pt idx="2">
                  <c:v>21.851851851851851</c:v>
                </c:pt>
                <c:pt idx="3">
                  <c:v>1.4923076923076923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27-42F1-91AD-C7E8E1E62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Normalized</a:t>
                </a:r>
                <a:r>
                  <a:rPr lang="en-US" sz="1400" baseline="0"/>
                  <a:t> Bacterial Counts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93B545-D8B0-42D5-9F7D-1FEDBEFC3A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%20drives/KRamsey%20Lab/Jamie%20Wandzilak/Thesis%20Data/Mac%20Assays/PriM_V_11_21_19MacAssa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rimentalSetup"/>
      <sheetName val="T=24"/>
      <sheetName val="T=2 vs T=24 "/>
      <sheetName val="Plate Needs"/>
      <sheetName val="Inoculum"/>
      <sheetName val="T=2"/>
    </sheetNames>
    <sheetDataSet>
      <sheetData sheetId="0"/>
      <sheetData sheetId="1"/>
      <sheetData sheetId="2">
        <row r="2">
          <cell r="A2" t="str">
            <v>LVS</v>
          </cell>
          <cell r="F2">
            <v>1245</v>
          </cell>
          <cell r="G2">
            <v>892.30333967771287</v>
          </cell>
        </row>
        <row r="3">
          <cell r="A3" t="str">
            <v>LVS PriM+</v>
          </cell>
          <cell r="F3">
            <v>398.66666666666663</v>
          </cell>
          <cell r="G3">
            <v>288.52329906561044</v>
          </cell>
        </row>
        <row r="4">
          <cell r="A4" t="str">
            <v>∆pmrA PriM-V</v>
          </cell>
          <cell r="F4">
            <v>2.5000000000000004</v>
          </cell>
          <cell r="G4">
            <v>1.6782515664561439</v>
          </cell>
        </row>
        <row r="5">
          <cell r="A5" t="str">
            <v>∆pmrA</v>
          </cell>
          <cell r="F5">
            <v>1.6190476190476191</v>
          </cell>
          <cell r="G5">
            <v>2.580976048719025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topLeftCell="A6" zoomScale="75" zoomScaleNormal="125" zoomScalePageLayoutView="125" workbookViewId="0">
      <selection activeCell="P18" sqref="P18"/>
    </sheetView>
  </sheetViews>
  <sheetFormatPr defaultColWidth="10.6640625" defaultRowHeight="15.5" x14ac:dyDescent="0.35"/>
  <cols>
    <col min="1" max="1" width="2.6640625" bestFit="1" customWidth="1"/>
    <col min="2" max="2" width="14.75" customWidth="1"/>
    <col min="3" max="3" width="20.58203125" customWidth="1"/>
    <col min="4" max="4" width="17.6640625" customWidth="1"/>
    <col min="5" max="5" width="4.33203125" customWidth="1"/>
    <col min="6" max="6" width="12.5" customWidth="1"/>
    <col min="7" max="7" width="10.83203125" customWidth="1"/>
    <col min="8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99</v>
      </c>
      <c r="G2" s="9" t="s">
        <v>99</v>
      </c>
      <c r="H2" s="9" t="s">
        <v>99</v>
      </c>
      <c r="I2" s="5"/>
      <c r="J2" s="6" t="s">
        <v>70</v>
      </c>
      <c r="K2" s="6"/>
      <c r="L2" s="6"/>
      <c r="M2" s="6"/>
      <c r="O2" s="1" t="s">
        <v>4</v>
      </c>
      <c r="P2" s="7">
        <v>25000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125000</v>
      </c>
      <c r="Q4" s="7">
        <f>Q2/Q3</f>
        <v>100000</v>
      </c>
    </row>
    <row r="5" spans="1:24" x14ac:dyDescent="0.35">
      <c r="A5" s="4" t="s">
        <v>9</v>
      </c>
      <c r="B5" s="9" t="s">
        <v>101</v>
      </c>
      <c r="C5" s="9" t="s">
        <v>101</v>
      </c>
      <c r="D5" s="9" t="s">
        <v>101</v>
      </c>
      <c r="E5" s="9"/>
      <c r="F5" s="9" t="s">
        <v>95</v>
      </c>
      <c r="G5" s="9" t="s">
        <v>95</v>
      </c>
      <c r="H5" s="9" t="s">
        <v>95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111000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0.77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6.23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111000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22200</v>
      </c>
      <c r="Q10" s="7">
        <f>Q9*0.2</f>
        <v>18500</v>
      </c>
      <c r="R10">
        <v>20000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99</v>
      </c>
      <c r="G17" s="9" t="s">
        <v>99</v>
      </c>
      <c r="H17" s="9" t="s">
        <v>99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18">
        <v>22200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101</v>
      </c>
      <c r="C20" s="9" t="s">
        <v>101</v>
      </c>
      <c r="D20" s="9" t="s">
        <v>101</v>
      </c>
      <c r="E20" s="9"/>
      <c r="F20" s="9" t="s">
        <v>95</v>
      </c>
      <c r="G20" s="9" t="s">
        <v>95</v>
      </c>
      <c r="H20" s="9" t="s">
        <v>95</v>
      </c>
      <c r="I20" s="9"/>
      <c r="J20" s="6" t="s">
        <v>3</v>
      </c>
      <c r="K20" s="6"/>
      <c r="M20" s="1"/>
      <c r="O20" s="19" t="s">
        <v>25</v>
      </c>
      <c r="P20" s="18">
        <f>(P18*P17/P19)</f>
        <v>2220000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3.8209982788296043E-4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3.7999999999999999E-2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3.8000000000000002E-4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9" t="s">
        <v>99</v>
      </c>
    </row>
    <row r="28" spans="1:18" ht="31" x14ac:dyDescent="0.35">
      <c r="G28" s="10">
        <v>3</v>
      </c>
      <c r="H28" s="9" t="s">
        <v>103</v>
      </c>
    </row>
    <row r="29" spans="1:18" x14ac:dyDescent="0.35">
      <c r="G29" s="10">
        <v>4</v>
      </c>
      <c r="H29" s="42" t="s">
        <v>98</v>
      </c>
      <c r="R29" s="14"/>
    </row>
  </sheetData>
  <phoneticPr fontId="3" type="noConversion"/>
  <pageMargins left="0.75" right="0.75" top="1" bottom="1" header="0.5" footer="0.5"/>
  <pageSetup scale="54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showRuler="0" zoomScale="84" workbookViewId="0">
      <selection activeCell="W6" sqref="W6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2" x14ac:dyDescent="0.35">
      <c r="A1" s="3" t="s">
        <v>0</v>
      </c>
      <c r="B1" s="3"/>
      <c r="C1" s="46" t="s">
        <v>59</v>
      </c>
      <c r="D1" s="46"/>
      <c r="E1" s="46"/>
      <c r="F1" s="34"/>
      <c r="G1" s="46" t="s">
        <v>60</v>
      </c>
      <c r="H1" s="46"/>
      <c r="I1" s="46"/>
      <c r="J1" s="23"/>
    </row>
    <row r="2" spans="1:22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8" t="s">
        <v>33</v>
      </c>
      <c r="L2" s="26" t="s">
        <v>53</v>
      </c>
      <c r="M2" s="26" t="s">
        <v>37</v>
      </c>
      <c r="N2" s="35"/>
      <c r="O2" s="1"/>
      <c r="P2" s="26" t="s">
        <v>54</v>
      </c>
      <c r="Q2" s="22" t="s">
        <v>55</v>
      </c>
      <c r="R2" s="38" t="s">
        <v>56</v>
      </c>
      <c r="S2" s="16" t="s">
        <v>72</v>
      </c>
      <c r="T2" s="16" t="s">
        <v>63</v>
      </c>
    </row>
    <row r="3" spans="1:22" x14ac:dyDescent="0.35">
      <c r="A3" s="47" t="s">
        <v>30</v>
      </c>
      <c r="B3" s="10" t="s">
        <v>38</v>
      </c>
      <c r="C3" s="17" t="s">
        <v>39</v>
      </c>
      <c r="D3" s="17">
        <v>43</v>
      </c>
      <c r="E3" s="32"/>
      <c r="F3" s="32"/>
      <c r="G3" s="17" t="s">
        <v>39</v>
      </c>
      <c r="H3" s="17">
        <v>50</v>
      </c>
      <c r="I3" s="32"/>
      <c r="J3" s="32"/>
      <c r="K3" s="17">
        <v>0.1</v>
      </c>
      <c r="L3" s="29">
        <f>AVERAGE(D3,H3)</f>
        <v>46.5</v>
      </c>
      <c r="M3" s="7">
        <f t="shared" ref="M3:M8" si="0">(L3/(0.01*K3))*0.2</f>
        <v>9300</v>
      </c>
      <c r="N3" s="14"/>
      <c r="O3" s="9" t="s">
        <v>30</v>
      </c>
      <c r="P3" s="7">
        <f>AVERAGE(M3:M5)</f>
        <v>8300</v>
      </c>
      <c r="Q3" s="7">
        <f>STDEV(M3:M5)</f>
        <v>2645.7513110645905</v>
      </c>
      <c r="R3" s="43">
        <v>2.9279279279279278</v>
      </c>
      <c r="S3" s="1"/>
      <c r="T3" s="13">
        <f>IF(P3/$P$3&gt;=1,P3/$P$3,-$P$3/P3)</f>
        <v>1</v>
      </c>
    </row>
    <row r="4" spans="1:22" x14ac:dyDescent="0.35">
      <c r="A4" s="47"/>
      <c r="B4" s="10" t="s">
        <v>41</v>
      </c>
      <c r="C4" s="17" t="s">
        <v>39</v>
      </c>
      <c r="D4" s="17">
        <v>50</v>
      </c>
      <c r="E4" s="32"/>
      <c r="F4" s="32"/>
      <c r="G4" s="17" t="s">
        <v>39</v>
      </c>
      <c r="H4" s="17">
        <v>53</v>
      </c>
      <c r="I4" s="32"/>
      <c r="J4" s="32"/>
      <c r="K4" s="17">
        <v>0.1</v>
      </c>
      <c r="L4" s="29">
        <f>AVERAGE(D4,H4)</f>
        <v>51.5</v>
      </c>
      <c r="M4" s="7">
        <f t="shared" si="0"/>
        <v>10300</v>
      </c>
      <c r="N4" s="14"/>
      <c r="O4" s="9" t="s">
        <v>99</v>
      </c>
      <c r="P4" s="7">
        <f>AVERAGE(M6:M8)</f>
        <v>10700</v>
      </c>
      <c r="Q4" s="7">
        <f>STDEV(M6:M8)</f>
        <v>2325.9406699226015</v>
      </c>
      <c r="R4" s="43">
        <v>1.4639639639639639</v>
      </c>
      <c r="S4" s="21">
        <f>TTEST(M3:M5,M6:M8,2,2)</f>
        <v>0.30337876889024579</v>
      </c>
      <c r="T4" s="13">
        <f>IF(P4/$P$3&gt;=1,P4/$P$3,-$P$3/P4)</f>
        <v>1.2891566265060241</v>
      </c>
    </row>
    <row r="5" spans="1:22" x14ac:dyDescent="0.35">
      <c r="A5" s="47"/>
      <c r="B5" s="10" t="s">
        <v>64</v>
      </c>
      <c r="C5" s="17" t="s">
        <v>39</v>
      </c>
      <c r="D5" s="17">
        <v>34</v>
      </c>
      <c r="E5" s="32"/>
      <c r="F5" s="32"/>
      <c r="G5" s="17" t="s">
        <v>39</v>
      </c>
      <c r="H5" s="17">
        <v>19</v>
      </c>
      <c r="I5" s="32"/>
      <c r="J5" s="32"/>
      <c r="K5" s="17">
        <v>0.1</v>
      </c>
      <c r="L5" s="29">
        <f t="shared" ref="L5:L8" si="1">AVERAGE(D5,H5)</f>
        <v>26.5</v>
      </c>
      <c r="M5" s="7">
        <f t="shared" si="0"/>
        <v>5300</v>
      </c>
      <c r="N5" s="14"/>
      <c r="O5" s="9" t="s">
        <v>102</v>
      </c>
      <c r="P5" s="7">
        <f>AVERAGE(M9:M11)</f>
        <v>786.66666666666663</v>
      </c>
      <c r="Q5" s="7">
        <f>STDEV(M9:M11)</f>
        <v>775.19889920802484</v>
      </c>
      <c r="R5" s="43">
        <v>1.5765765765765767</v>
      </c>
      <c r="S5" s="21">
        <v>1.0167504774216962E-2</v>
      </c>
      <c r="T5" s="13">
        <v>-53.023255813953483</v>
      </c>
    </row>
    <row r="6" spans="1:22" x14ac:dyDescent="0.35">
      <c r="A6" s="48" t="s">
        <v>99</v>
      </c>
      <c r="B6" s="10" t="s">
        <v>42</v>
      </c>
      <c r="C6" s="17" t="s">
        <v>39</v>
      </c>
      <c r="D6" s="17">
        <v>66</v>
      </c>
      <c r="E6" s="32"/>
      <c r="F6" s="32"/>
      <c r="G6" s="17" t="s">
        <v>39</v>
      </c>
      <c r="H6" s="17">
        <v>62</v>
      </c>
      <c r="I6" s="32"/>
      <c r="J6" s="32"/>
      <c r="K6" s="17">
        <v>0.1</v>
      </c>
      <c r="L6" s="29">
        <f t="shared" si="1"/>
        <v>64</v>
      </c>
      <c r="M6" s="7">
        <f t="shared" si="0"/>
        <v>12800</v>
      </c>
      <c r="N6" s="14"/>
      <c r="O6" s="42" t="s">
        <v>98</v>
      </c>
      <c r="P6" s="7">
        <f>AVERAGE(M12:M14)</f>
        <v>64.666666666666671</v>
      </c>
      <c r="Q6" s="7">
        <f>STDEV(M12:M14)</f>
        <v>39.310727967481512</v>
      </c>
      <c r="R6" s="43">
        <v>0.55180180180180183</v>
      </c>
      <c r="S6" s="21">
        <v>0.87024872995893721</v>
      </c>
      <c r="T6" s="13">
        <v>1.0833333333333335</v>
      </c>
      <c r="V6" s="14"/>
    </row>
    <row r="7" spans="1:22" ht="15" customHeight="1" x14ac:dyDescent="0.35">
      <c r="A7" s="45"/>
      <c r="B7" s="10" t="s">
        <v>43</v>
      </c>
      <c r="C7" s="17" t="s">
        <v>39</v>
      </c>
      <c r="D7" s="17">
        <v>44</v>
      </c>
      <c r="E7" s="32"/>
      <c r="F7" s="32"/>
      <c r="G7" s="17" t="s">
        <v>39</v>
      </c>
      <c r="H7" s="17">
        <v>38</v>
      </c>
      <c r="I7" s="32"/>
      <c r="J7" s="32"/>
      <c r="K7" s="17">
        <v>0.1</v>
      </c>
      <c r="L7" s="29">
        <f t="shared" si="1"/>
        <v>41</v>
      </c>
      <c r="M7" s="7">
        <f t="shared" si="0"/>
        <v>8200</v>
      </c>
      <c r="N7" s="14"/>
    </row>
    <row r="8" spans="1:22" ht="15" customHeight="1" x14ac:dyDescent="0.35">
      <c r="A8" s="45"/>
      <c r="B8" s="10" t="s">
        <v>67</v>
      </c>
      <c r="C8" s="17" t="s">
        <v>39</v>
      </c>
      <c r="D8" s="17">
        <v>60</v>
      </c>
      <c r="E8" s="32"/>
      <c r="F8" s="32"/>
      <c r="G8" s="17" t="s">
        <v>39</v>
      </c>
      <c r="H8" s="17">
        <v>51</v>
      </c>
      <c r="I8" s="32"/>
      <c r="J8" s="32"/>
      <c r="K8" s="17">
        <v>0.1</v>
      </c>
      <c r="L8" s="29">
        <f t="shared" si="1"/>
        <v>55.5</v>
      </c>
      <c r="M8" s="7">
        <f t="shared" si="0"/>
        <v>11100</v>
      </c>
      <c r="N8" s="14"/>
    </row>
    <row r="9" spans="1:22" ht="15" customHeight="1" x14ac:dyDescent="0.35">
      <c r="A9" s="45" t="s">
        <v>100</v>
      </c>
      <c r="B9" s="10" t="s">
        <v>44</v>
      </c>
      <c r="C9" s="32">
        <v>29</v>
      </c>
      <c r="D9" s="32"/>
      <c r="E9" s="17"/>
      <c r="F9" s="17"/>
      <c r="G9" s="32">
        <v>23</v>
      </c>
      <c r="H9" s="32"/>
      <c r="I9" s="17"/>
      <c r="J9" s="17"/>
      <c r="K9" s="17">
        <v>1</v>
      </c>
      <c r="L9" s="1">
        <f t="shared" ref="L9:L14" si="2">AVERAGE(C9,G9)</f>
        <v>26</v>
      </c>
      <c r="M9" s="7">
        <f t="shared" ref="M9:M11" si="3">(L9/(0.01*K9))*0.2</f>
        <v>520</v>
      </c>
      <c r="N9" s="14"/>
    </row>
    <row r="10" spans="1:22" x14ac:dyDescent="0.35">
      <c r="A10" s="45"/>
      <c r="B10" s="10" t="s">
        <v>45</v>
      </c>
      <c r="C10" s="32">
        <v>79</v>
      </c>
      <c r="D10" s="32"/>
      <c r="E10" s="17"/>
      <c r="F10" s="17"/>
      <c r="G10" s="32">
        <v>87</v>
      </c>
      <c r="H10" s="32"/>
      <c r="I10" s="17"/>
      <c r="J10" s="17"/>
      <c r="K10" s="17">
        <v>1</v>
      </c>
      <c r="L10" s="1">
        <f t="shared" si="2"/>
        <v>83</v>
      </c>
      <c r="M10" s="7">
        <f t="shared" si="3"/>
        <v>1660</v>
      </c>
      <c r="N10" s="14"/>
    </row>
    <row r="11" spans="1:22" ht="15" customHeight="1" x14ac:dyDescent="0.35">
      <c r="A11" s="45"/>
      <c r="B11" s="10" t="s">
        <v>65</v>
      </c>
      <c r="C11" s="32">
        <v>18</v>
      </c>
      <c r="D11" s="32"/>
      <c r="E11" s="17"/>
      <c r="F11" s="17"/>
      <c r="G11" s="32">
        <v>0</v>
      </c>
      <c r="H11" s="32"/>
      <c r="I11" s="17"/>
      <c r="J11" s="17"/>
      <c r="K11" s="17">
        <v>1</v>
      </c>
      <c r="L11" s="1">
        <f t="shared" si="2"/>
        <v>9</v>
      </c>
      <c r="M11" s="7">
        <f t="shared" si="3"/>
        <v>180</v>
      </c>
      <c r="N11" s="14"/>
    </row>
    <row r="12" spans="1:22" ht="16" customHeight="1" x14ac:dyDescent="0.35">
      <c r="A12" s="45" t="s">
        <v>96</v>
      </c>
      <c r="B12" s="10" t="s">
        <v>46</v>
      </c>
      <c r="C12" s="32">
        <v>0</v>
      </c>
      <c r="D12" s="17"/>
      <c r="E12" s="32"/>
      <c r="F12" s="32"/>
      <c r="G12" s="37">
        <v>22</v>
      </c>
      <c r="H12" s="17"/>
      <c r="I12" s="32"/>
      <c r="J12" s="32"/>
      <c r="K12" s="17">
        <v>1</v>
      </c>
      <c r="L12" s="1">
        <f t="shared" si="2"/>
        <v>11</v>
      </c>
      <c r="M12" s="7">
        <f>(L12/(0.05*K12))*0.2</f>
        <v>44</v>
      </c>
      <c r="N12" s="14"/>
    </row>
    <row r="13" spans="1:22" ht="15" customHeight="1" x14ac:dyDescent="0.35">
      <c r="A13" s="45"/>
      <c r="B13" s="10" t="s">
        <v>47</v>
      </c>
      <c r="C13" s="32">
        <v>30</v>
      </c>
      <c r="D13" s="17"/>
      <c r="E13" s="32"/>
      <c r="F13" s="32"/>
      <c r="G13" s="32">
        <v>25</v>
      </c>
      <c r="H13" s="17"/>
      <c r="I13" s="32"/>
      <c r="J13" s="32"/>
      <c r="K13" s="17">
        <v>1</v>
      </c>
      <c r="L13" s="1">
        <f t="shared" si="2"/>
        <v>27.5</v>
      </c>
      <c r="M13" s="7">
        <f>(L13/(0.05*K13))*0.2</f>
        <v>110</v>
      </c>
      <c r="N13" s="14"/>
    </row>
    <row r="14" spans="1:22" x14ac:dyDescent="0.35">
      <c r="A14" s="45"/>
      <c r="B14" s="10" t="s">
        <v>66</v>
      </c>
      <c r="C14" s="32">
        <v>1</v>
      </c>
      <c r="D14" s="32"/>
      <c r="E14" s="32"/>
      <c r="F14" s="32"/>
      <c r="G14" s="32">
        <v>19</v>
      </c>
      <c r="H14" s="32"/>
      <c r="I14" s="32"/>
      <c r="J14" s="32"/>
      <c r="K14" s="17">
        <v>1</v>
      </c>
      <c r="L14" s="1">
        <f t="shared" si="2"/>
        <v>10</v>
      </c>
      <c r="M14" s="7">
        <f>(L14/(0.05*K14))*0.2</f>
        <v>40</v>
      </c>
      <c r="N14" s="14"/>
    </row>
    <row r="15" spans="1:22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2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44" t="s">
        <v>71</v>
      </c>
      <c r="B18" s="44"/>
      <c r="C18" s="44"/>
    </row>
    <row r="19" spans="1:21" x14ac:dyDescent="0.35">
      <c r="A19" s="44" t="s">
        <v>61</v>
      </c>
      <c r="B19" s="44"/>
      <c r="C19" s="44"/>
      <c r="D19" s="36"/>
    </row>
    <row r="25" spans="1:21" x14ac:dyDescent="0.35">
      <c r="I25" s="14"/>
      <c r="J25" s="14"/>
    </row>
    <row r="26" spans="1:21" x14ac:dyDescent="0.35">
      <c r="I26" s="14"/>
      <c r="J26" s="14"/>
    </row>
    <row r="28" spans="1:21" x14ac:dyDescent="0.35">
      <c r="P28" s="9"/>
      <c r="Q28" s="7"/>
      <c r="R28" s="7"/>
      <c r="T28" s="21"/>
      <c r="U28" s="13"/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3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1" sqref="D11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46" t="s">
        <v>78</v>
      </c>
      <c r="C1" s="46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39"/>
      <c r="D3" s="1" t="s">
        <v>85</v>
      </c>
    </row>
    <row r="4" spans="1:4" x14ac:dyDescent="0.35">
      <c r="A4" s="1" t="s">
        <v>82</v>
      </c>
      <c r="B4" s="17">
        <v>0</v>
      </c>
      <c r="C4" s="39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39"/>
      <c r="D5" s="1" t="s">
        <v>87</v>
      </c>
    </row>
    <row r="6" spans="1:4" ht="31" x14ac:dyDescent="0.35">
      <c r="A6" s="1" t="s">
        <v>88</v>
      </c>
      <c r="B6" s="17">
        <v>8</v>
      </c>
      <c r="C6" s="39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1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39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0"/>
    </row>
  </sheetData>
  <mergeCells count="1"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zoomScale="75" workbookViewId="0">
      <selection activeCell="M9" sqref="M9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53"/>
      <c r="D1" s="53"/>
      <c r="E1" s="53"/>
      <c r="F1" s="53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51" t="s">
        <v>30</v>
      </c>
      <c r="B3" s="27" t="s">
        <v>38</v>
      </c>
      <c r="C3" s="17" t="s">
        <v>39</v>
      </c>
      <c r="D3" s="17" t="s">
        <v>39</v>
      </c>
      <c r="E3" s="17" t="s">
        <v>39</v>
      </c>
      <c r="F3" s="17">
        <v>15</v>
      </c>
      <c r="G3" s="17">
        <v>1E-3</v>
      </c>
      <c r="H3" s="18">
        <f>F3/(G3*0.01)</f>
        <v>1499999.9999999998</v>
      </c>
      <c r="I3" s="7">
        <f>AVERAGE(H3:H4)</f>
        <v>1300000</v>
      </c>
      <c r="J3" s="7">
        <f>STDEV(H3:H4)</f>
        <v>282842.71247461817</v>
      </c>
      <c r="K3" s="7">
        <f>I3*0.05</f>
        <v>65000</v>
      </c>
      <c r="L3" s="7">
        <f>J3*0.05</f>
        <v>14142.135623730908</v>
      </c>
      <c r="M3" s="28">
        <f>K3/22200</f>
        <v>2.9279279279279278</v>
      </c>
    </row>
    <row r="4" spans="1:13" x14ac:dyDescent="0.35">
      <c r="A4" s="52"/>
      <c r="B4" s="27" t="s">
        <v>41</v>
      </c>
      <c r="C4" s="17" t="s">
        <v>39</v>
      </c>
      <c r="D4" s="17" t="s">
        <v>39</v>
      </c>
      <c r="E4" s="17" t="s">
        <v>39</v>
      </c>
      <c r="F4" s="17">
        <v>11</v>
      </c>
      <c r="G4" s="17">
        <v>1E-3</v>
      </c>
      <c r="H4" s="18">
        <f t="shared" ref="H4:H7" si="0">F4/(G4*0.01)</f>
        <v>1100000</v>
      </c>
      <c r="I4" s="29"/>
      <c r="J4" s="29"/>
      <c r="K4" s="7"/>
      <c r="L4" s="7"/>
      <c r="M4" s="28"/>
    </row>
    <row r="5" spans="1:13" x14ac:dyDescent="0.35">
      <c r="A5" s="49" t="s">
        <v>99</v>
      </c>
      <c r="B5" s="27" t="s">
        <v>42</v>
      </c>
      <c r="C5" s="17" t="s">
        <v>39</v>
      </c>
      <c r="D5" s="17" t="s">
        <v>39</v>
      </c>
      <c r="E5" s="17" t="s">
        <v>39</v>
      </c>
      <c r="F5" s="17">
        <v>7</v>
      </c>
      <c r="G5" s="17">
        <v>1E-3</v>
      </c>
      <c r="H5" s="18">
        <f t="shared" si="0"/>
        <v>700000</v>
      </c>
      <c r="I5" s="7">
        <f>AVERAGE(H5:H6)</f>
        <v>650000</v>
      </c>
      <c r="J5" s="7">
        <f>STDEV(H5:H6)</f>
        <v>70710.67811865476</v>
      </c>
      <c r="K5" s="7">
        <f>I5*0.05</f>
        <v>32500</v>
      </c>
      <c r="L5" s="7">
        <f>J5*0.05</f>
        <v>3535.533905932738</v>
      </c>
      <c r="M5" s="28">
        <f>K5/22200</f>
        <v>1.4639639639639639</v>
      </c>
    </row>
    <row r="6" spans="1:13" x14ac:dyDescent="0.35">
      <c r="A6" s="50"/>
      <c r="B6" s="27" t="s">
        <v>43</v>
      </c>
      <c r="C6" s="17" t="s">
        <v>39</v>
      </c>
      <c r="D6" s="17" t="s">
        <v>39</v>
      </c>
      <c r="E6" s="17" t="s">
        <v>39</v>
      </c>
      <c r="F6" s="17">
        <v>6</v>
      </c>
      <c r="G6" s="17">
        <v>1E-3</v>
      </c>
      <c r="H6" s="18">
        <f t="shared" si="0"/>
        <v>600000</v>
      </c>
      <c r="I6" s="29"/>
      <c r="J6" s="29"/>
      <c r="K6" s="7"/>
      <c r="L6" s="7"/>
      <c r="M6" s="28"/>
    </row>
    <row r="7" spans="1:13" x14ac:dyDescent="0.35">
      <c r="A7" s="49" t="s">
        <v>102</v>
      </c>
      <c r="B7" s="27" t="s">
        <v>44</v>
      </c>
      <c r="C7" s="17" t="s">
        <v>39</v>
      </c>
      <c r="D7" s="17" t="s">
        <v>39</v>
      </c>
      <c r="E7" s="17" t="s">
        <v>39</v>
      </c>
      <c r="F7" s="17">
        <v>7</v>
      </c>
      <c r="G7" s="17">
        <v>1E-3</v>
      </c>
      <c r="H7" s="18">
        <f t="shared" si="0"/>
        <v>700000</v>
      </c>
      <c r="I7" s="7">
        <f>AVERAGE(H7:H8)</f>
        <v>700000</v>
      </c>
      <c r="J7" s="7">
        <f>STDEV(H7:H8)</f>
        <v>0</v>
      </c>
      <c r="K7" s="7">
        <f>I7*0.05</f>
        <v>35000</v>
      </c>
      <c r="L7" s="7">
        <f>J7*0.05</f>
        <v>0</v>
      </c>
      <c r="M7" s="28">
        <f>K7/22200</f>
        <v>1.5765765765765767</v>
      </c>
    </row>
    <row r="8" spans="1:13" x14ac:dyDescent="0.35">
      <c r="A8" s="50"/>
      <c r="B8" s="27" t="s">
        <v>45</v>
      </c>
      <c r="C8" s="17" t="s">
        <v>39</v>
      </c>
      <c r="D8" s="17" t="s">
        <v>39</v>
      </c>
      <c r="E8" s="17" t="s">
        <v>39</v>
      </c>
      <c r="F8" s="17">
        <v>7</v>
      </c>
      <c r="G8" s="17">
        <v>1E-3</v>
      </c>
      <c r="H8" s="18">
        <f>F8/(G8*0.01)</f>
        <v>700000</v>
      </c>
      <c r="I8" s="29"/>
      <c r="J8" s="29"/>
      <c r="K8" s="7"/>
      <c r="L8" s="7"/>
      <c r="M8" s="28"/>
    </row>
    <row r="9" spans="1:13" ht="16" customHeight="1" x14ac:dyDescent="0.35">
      <c r="A9" s="51" t="s">
        <v>97</v>
      </c>
      <c r="B9" s="27" t="s">
        <v>46</v>
      </c>
      <c r="C9" s="17" t="s">
        <v>39</v>
      </c>
      <c r="D9" s="17" t="s">
        <v>39</v>
      </c>
      <c r="E9" s="17">
        <v>30</v>
      </c>
      <c r="F9" s="17"/>
      <c r="G9" s="17">
        <v>0.01</v>
      </c>
      <c r="H9" s="18">
        <f>E9/(G9*0.01)</f>
        <v>300000</v>
      </c>
      <c r="I9" s="7">
        <f>AVERAGE(H9:H10)</f>
        <v>245000</v>
      </c>
      <c r="J9" s="7">
        <f>STDEV(H9:H10)</f>
        <v>77781.745930520221</v>
      </c>
      <c r="K9" s="7">
        <f>I9*0.05</f>
        <v>12250</v>
      </c>
      <c r="L9" s="7">
        <f>J9*0.05</f>
        <v>3889.0872965260114</v>
      </c>
      <c r="M9" s="28">
        <f>K9/22200</f>
        <v>0.55180180180180183</v>
      </c>
    </row>
    <row r="10" spans="1:13" x14ac:dyDescent="0.35">
      <c r="A10" s="52"/>
      <c r="B10" s="27" t="s">
        <v>47</v>
      </c>
      <c r="C10" s="17" t="s">
        <v>39</v>
      </c>
      <c r="D10" s="17" t="s">
        <v>39</v>
      </c>
      <c r="E10" s="17">
        <v>19</v>
      </c>
      <c r="F10" s="17"/>
      <c r="G10" s="17">
        <v>0.01</v>
      </c>
      <c r="H10" s="18">
        <f>E10/(G10*0.01)</f>
        <v>190000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65000</v>
      </c>
      <c r="C14" s="7">
        <f>L3</f>
        <v>14142.135623730908</v>
      </c>
    </row>
    <row r="15" spans="1:13" x14ac:dyDescent="0.35">
      <c r="A15" s="9" t="s">
        <v>99</v>
      </c>
      <c r="B15" s="7">
        <f>K5</f>
        <v>32500</v>
      </c>
      <c r="C15" s="7">
        <f>L5</f>
        <v>3535.533905932738</v>
      </c>
    </row>
    <row r="16" spans="1:13" x14ac:dyDescent="0.35">
      <c r="A16" s="9" t="s">
        <v>102</v>
      </c>
      <c r="B16" s="7">
        <f>K7</f>
        <v>35000</v>
      </c>
      <c r="C16" s="7">
        <f>L7</f>
        <v>0</v>
      </c>
    </row>
    <row r="17" spans="1:3" x14ac:dyDescent="0.35">
      <c r="A17" s="42" t="s">
        <v>98</v>
      </c>
      <c r="B17" s="7">
        <f>K9</f>
        <v>12250</v>
      </c>
      <c r="C17" s="7">
        <f>L9</f>
        <v>3889.0872965260114</v>
      </c>
    </row>
  </sheetData>
  <mergeCells count="5">
    <mergeCell ref="A5:A6"/>
    <mergeCell ref="A3:A4"/>
    <mergeCell ref="A7:A8"/>
    <mergeCell ref="A9:A10"/>
    <mergeCell ref="C1:F1"/>
  </mergeCells>
  <phoneticPr fontId="3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8"/>
  <sheetViews>
    <sheetView showRuler="0" topLeftCell="A2" zoomScale="90" workbookViewId="0">
      <selection activeCell="K3" sqref="K3:L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4" t="s">
        <v>50</v>
      </c>
      <c r="C2" s="34" t="s">
        <v>51</v>
      </c>
      <c r="D2" s="34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8" t="s">
        <v>56</v>
      </c>
      <c r="N2" s="34" t="s">
        <v>62</v>
      </c>
      <c r="O2" s="16" t="s">
        <v>63</v>
      </c>
    </row>
    <row r="3" spans="1:25" x14ac:dyDescent="0.35">
      <c r="A3" s="47" t="s">
        <v>30</v>
      </c>
      <c r="B3" s="10" t="s">
        <v>38</v>
      </c>
      <c r="C3" s="32">
        <v>1</v>
      </c>
      <c r="D3" s="32">
        <v>2</v>
      </c>
      <c r="E3" s="17">
        <v>1</v>
      </c>
      <c r="F3" s="29">
        <f t="shared" ref="F3:F14" si="0">AVERAGE(C3,D3)</f>
        <v>1.5</v>
      </c>
      <c r="G3" s="7">
        <f>(F3/(0.05*E3))*0.2</f>
        <v>6</v>
      </c>
      <c r="H3" s="54">
        <f>TTEST(G3:G5,G3:G5,2,2)</f>
        <v>1</v>
      </c>
      <c r="I3" s="14"/>
      <c r="J3" s="9" t="s">
        <v>30</v>
      </c>
      <c r="K3" s="7">
        <f>AVERAGE(G3:G5)</f>
        <v>16.666666666666668</v>
      </c>
      <c r="L3" s="7">
        <f>STDEV(G3:G5)</f>
        <v>10.066445913694333</v>
      </c>
      <c r="M3" s="28">
        <v>2.9279279279279278</v>
      </c>
      <c r="N3" s="21">
        <f>TTEST(G2:G4,G5:G7,2,2)</f>
        <v>7.4839880601777792E-2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47"/>
      <c r="B4" s="10" t="s">
        <v>41</v>
      </c>
      <c r="C4" s="32">
        <v>4</v>
      </c>
      <c r="D4" s="32">
        <v>5</v>
      </c>
      <c r="E4" s="17">
        <v>1</v>
      </c>
      <c r="F4" s="29">
        <f t="shared" si="0"/>
        <v>4.5</v>
      </c>
      <c r="G4" s="7">
        <f t="shared" ref="G4:G12" si="1">(F4/(0.05*E4))*0.2</f>
        <v>18</v>
      </c>
      <c r="H4" s="54"/>
      <c r="J4" s="9" t="s">
        <v>99</v>
      </c>
      <c r="K4" s="7">
        <f>AVERAGE(G6:G7)</f>
        <v>29</v>
      </c>
      <c r="L4" s="7">
        <f>STDEV(G6:G8)</f>
        <v>7.2111025509279782</v>
      </c>
      <c r="M4" s="43">
        <v>1.4639639639639639</v>
      </c>
      <c r="N4" s="21">
        <f>TTEST(G3:G5,G6:G8,2,2)</f>
        <v>0.26174567741376914</v>
      </c>
      <c r="O4" s="13">
        <f>IF(K4/$K$3&gt;=1,K4/$K$3,-$K$3/K4)</f>
        <v>1.7399999999999998</v>
      </c>
    </row>
    <row r="5" spans="1:25" x14ac:dyDescent="0.35">
      <c r="A5" s="47"/>
      <c r="B5" s="10" t="s">
        <v>64</v>
      </c>
      <c r="C5" s="32">
        <v>7</v>
      </c>
      <c r="D5" s="32">
        <v>6</v>
      </c>
      <c r="E5" s="17">
        <v>1</v>
      </c>
      <c r="F5" s="29">
        <f t="shared" si="0"/>
        <v>6.5</v>
      </c>
      <c r="G5" s="7">
        <f t="shared" si="1"/>
        <v>26</v>
      </c>
      <c r="H5" s="54"/>
      <c r="J5" s="9" t="s">
        <v>102</v>
      </c>
      <c r="K5" s="7">
        <f>AVERAGE(G9:G11)</f>
        <v>36</v>
      </c>
      <c r="L5" s="7">
        <f>STDEV(G10:G11)</f>
        <v>21.213203435596427</v>
      </c>
      <c r="M5" s="43">
        <v>1.5765765765765767</v>
      </c>
      <c r="N5" s="21">
        <f>TTEST(G3:G5,G9:G11,2,2)</f>
        <v>0.16993525109211258</v>
      </c>
      <c r="O5" s="13">
        <f>IF(K5/$K$3&gt;=1,K5/$K$3,-$K$3/K5)</f>
        <v>2.1599999999999997</v>
      </c>
    </row>
    <row r="6" spans="1:25" ht="15" customHeight="1" x14ac:dyDescent="0.35">
      <c r="A6" s="48" t="s">
        <v>99</v>
      </c>
      <c r="B6" s="10" t="s">
        <v>42</v>
      </c>
      <c r="C6" s="32">
        <v>9</v>
      </c>
      <c r="D6" s="32">
        <v>8</v>
      </c>
      <c r="E6" s="17">
        <v>1</v>
      </c>
      <c r="F6" s="1">
        <f t="shared" si="0"/>
        <v>8.5</v>
      </c>
      <c r="G6" s="7">
        <f t="shared" si="1"/>
        <v>34</v>
      </c>
      <c r="H6" s="54">
        <f>TTEST(G6:G8,G3:G5,2,2)</f>
        <v>0.26174567741376914</v>
      </c>
      <c r="J6" s="42" t="s">
        <v>98</v>
      </c>
      <c r="K6" s="7">
        <f>AVERAGE(G12:G14)</f>
        <v>43.333333333333336</v>
      </c>
      <c r="L6" s="7">
        <f>STDEV(G12:G14)</f>
        <v>50.964039609643713</v>
      </c>
      <c r="M6" s="43">
        <v>0.55180180180180183</v>
      </c>
      <c r="N6" s="21">
        <f>TTEST(G3:G5,G12:G14,2,2)</f>
        <v>0.42418333801951252</v>
      </c>
      <c r="O6" s="13">
        <f>IF(K6/$K$3&gt;=1,K6/$K$3,-$K$3/K6)</f>
        <v>2.6</v>
      </c>
    </row>
    <row r="7" spans="1:25" ht="15" customHeight="1" x14ac:dyDescent="0.35">
      <c r="A7" s="45"/>
      <c r="B7" s="10" t="s">
        <v>43</v>
      </c>
      <c r="C7" s="32">
        <v>4</v>
      </c>
      <c r="D7" s="32">
        <v>8</v>
      </c>
      <c r="E7" s="17">
        <v>1</v>
      </c>
      <c r="F7" s="1">
        <f t="shared" si="0"/>
        <v>6</v>
      </c>
      <c r="G7" s="7">
        <f t="shared" si="1"/>
        <v>24</v>
      </c>
      <c r="H7" s="54"/>
    </row>
    <row r="8" spans="1:25" x14ac:dyDescent="0.35">
      <c r="A8" s="45"/>
      <c r="B8" s="10" t="s">
        <v>67</v>
      </c>
      <c r="C8" s="32">
        <v>5</v>
      </c>
      <c r="D8" s="32">
        <v>5</v>
      </c>
      <c r="E8" s="17">
        <v>1</v>
      </c>
      <c r="F8" s="1">
        <f t="shared" si="0"/>
        <v>5</v>
      </c>
      <c r="G8" s="7">
        <f t="shared" si="1"/>
        <v>20</v>
      </c>
      <c r="H8" s="54"/>
    </row>
    <row r="9" spans="1:25" ht="15" customHeight="1" x14ac:dyDescent="0.35">
      <c r="A9" s="45" t="s">
        <v>100</v>
      </c>
      <c r="B9" s="10" t="s">
        <v>44</v>
      </c>
      <c r="C9" s="32">
        <v>7</v>
      </c>
      <c r="D9" s="32">
        <v>6</v>
      </c>
      <c r="E9" s="17">
        <v>1</v>
      </c>
      <c r="F9" s="1">
        <f t="shared" si="0"/>
        <v>6.5</v>
      </c>
      <c r="G9" s="7">
        <f t="shared" si="1"/>
        <v>26</v>
      </c>
      <c r="H9" s="54">
        <f>TTEST(G9:G11,G3:G5,2,2)</f>
        <v>0.16993525109211258</v>
      </c>
      <c r="J9" s="14"/>
    </row>
    <row r="10" spans="1:25" x14ac:dyDescent="0.35">
      <c r="A10" s="45"/>
      <c r="B10" s="10" t="s">
        <v>45</v>
      </c>
      <c r="C10" s="32">
        <v>21</v>
      </c>
      <c r="D10" s="32">
        <v>7</v>
      </c>
      <c r="E10" s="17">
        <v>1</v>
      </c>
      <c r="F10" s="1">
        <f t="shared" si="0"/>
        <v>14</v>
      </c>
      <c r="G10" s="7">
        <f t="shared" si="1"/>
        <v>56</v>
      </c>
      <c r="H10" s="54"/>
    </row>
    <row r="11" spans="1:25" ht="15" customHeight="1" x14ac:dyDescent="0.35">
      <c r="A11" s="45"/>
      <c r="B11" s="10" t="s">
        <v>65</v>
      </c>
      <c r="C11" s="32">
        <v>7</v>
      </c>
      <c r="D11" s="32">
        <v>6</v>
      </c>
      <c r="E11" s="17">
        <v>1</v>
      </c>
      <c r="F11" s="1">
        <f t="shared" si="0"/>
        <v>6.5</v>
      </c>
      <c r="G11" s="7">
        <f t="shared" si="1"/>
        <v>26</v>
      </c>
      <c r="H11" s="54"/>
    </row>
    <row r="12" spans="1:25" x14ac:dyDescent="0.35">
      <c r="A12" s="45" t="s">
        <v>96</v>
      </c>
      <c r="B12" s="10" t="s">
        <v>46</v>
      </c>
      <c r="C12" s="32">
        <v>1</v>
      </c>
      <c r="D12" s="32">
        <v>4</v>
      </c>
      <c r="E12" s="17">
        <v>1</v>
      </c>
      <c r="F12" s="1">
        <f t="shared" si="0"/>
        <v>2.5</v>
      </c>
      <c r="G12" s="7">
        <f t="shared" si="1"/>
        <v>10</v>
      </c>
      <c r="H12" s="54">
        <f>TTEST(G12:G14,G3:G5,2,2)</f>
        <v>0.42418333801951252</v>
      </c>
    </row>
    <row r="13" spans="1:25" ht="15" customHeight="1" x14ac:dyDescent="0.35">
      <c r="A13" s="45"/>
      <c r="B13" s="10" t="s">
        <v>47</v>
      </c>
      <c r="C13" s="32">
        <v>19</v>
      </c>
      <c r="D13" s="32">
        <v>32</v>
      </c>
      <c r="E13" s="17">
        <v>1</v>
      </c>
      <c r="F13" s="1">
        <f t="shared" si="0"/>
        <v>25.5</v>
      </c>
      <c r="G13" s="7">
        <f>(F13/(0.05*E13))*0.2</f>
        <v>102</v>
      </c>
      <c r="H13" s="54"/>
    </row>
    <row r="14" spans="1:25" x14ac:dyDescent="0.35">
      <c r="A14" s="45"/>
      <c r="B14" s="10" t="s">
        <v>66</v>
      </c>
      <c r="C14" s="32">
        <v>3</v>
      </c>
      <c r="D14" s="32">
        <v>6</v>
      </c>
      <c r="E14" s="17">
        <v>1</v>
      </c>
      <c r="F14" s="1">
        <f t="shared" si="0"/>
        <v>4.5</v>
      </c>
      <c r="G14" s="7">
        <f>(F14/(0.05*E14))*0.2</f>
        <v>18</v>
      </c>
      <c r="H14" s="54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  <c r="I16" t="s">
        <v>0</v>
      </c>
    </row>
    <row r="17" spans="1:8" x14ac:dyDescent="0.35">
      <c r="A17" s="36" t="s">
        <v>57</v>
      </c>
      <c r="H17" s="14"/>
    </row>
    <row r="18" spans="1:8" x14ac:dyDescent="0.35">
      <c r="A18" s="36" t="s">
        <v>58</v>
      </c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3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C9C2C-74DC-401D-BE9B-4181AAE4CCA1}">
  <dimension ref="A1:G23"/>
  <sheetViews>
    <sheetView tabSelected="1" zoomScale="65" workbookViewId="0">
      <selection activeCell="H16" sqref="H16"/>
    </sheetView>
  </sheetViews>
  <sheetFormatPr defaultRowHeight="15.5" x14ac:dyDescent="0.35"/>
  <cols>
    <col min="1" max="1" width="12.5" customWidth="1"/>
    <col min="8" max="8" width="12" bestFit="1" customWidth="1"/>
    <col min="9" max="9" width="11.08203125" customWidth="1"/>
  </cols>
  <sheetData>
    <row r="1" spans="1:7" x14ac:dyDescent="0.35">
      <c r="B1" t="s">
        <v>104</v>
      </c>
      <c r="C1" t="s">
        <v>55</v>
      </c>
      <c r="D1" t="s">
        <v>105</v>
      </c>
      <c r="E1" t="s">
        <v>55</v>
      </c>
      <c r="F1" t="s">
        <v>106</v>
      </c>
      <c r="G1" s="16" t="s">
        <v>107</v>
      </c>
    </row>
    <row r="2" spans="1:7" x14ac:dyDescent="0.35">
      <c r="A2" s="9" t="s">
        <v>30</v>
      </c>
      <c r="B2">
        <v>16.666666666666668</v>
      </c>
      <c r="C2">
        <v>10.066445913694333</v>
      </c>
      <c r="D2">
        <v>8300</v>
      </c>
      <c r="E2" s="7">
        <v>2645.7513110645905</v>
      </c>
      <c r="F2">
        <f>D2/B2</f>
        <v>497.99999999999994</v>
      </c>
      <c r="G2" s="14">
        <f>F2*SQRT((E2/D2)^2+(C2/B2)^2)</f>
        <v>340.10565887676722</v>
      </c>
    </row>
    <row r="3" spans="1:7" ht="31" x14ac:dyDescent="0.35">
      <c r="A3" s="9" t="s">
        <v>99</v>
      </c>
      <c r="B3">
        <v>29</v>
      </c>
      <c r="C3">
        <v>7.2111025509279782</v>
      </c>
      <c r="D3">
        <v>10700</v>
      </c>
      <c r="E3">
        <v>2325.9406699226015</v>
      </c>
      <c r="F3">
        <f t="shared" ref="F3:F5" si="0">D3/B3</f>
        <v>368.9655172413793</v>
      </c>
      <c r="G3" s="14">
        <f t="shared" ref="G3:G5" si="1">F3*SQRT((E3/D3)^2+(C3/B3)^2)</f>
        <v>121.86154572944635</v>
      </c>
    </row>
    <row r="4" spans="1:7" ht="31" x14ac:dyDescent="0.35">
      <c r="A4" s="9" t="s">
        <v>102</v>
      </c>
      <c r="B4">
        <v>36</v>
      </c>
      <c r="C4">
        <v>21.213203435596427</v>
      </c>
      <c r="D4">
        <v>786.66666666666663</v>
      </c>
      <c r="E4">
        <v>775.19889920802484</v>
      </c>
      <c r="F4">
        <f t="shared" si="0"/>
        <v>21.851851851851851</v>
      </c>
      <c r="G4" s="14">
        <f t="shared" si="1"/>
        <v>25.089498389395697</v>
      </c>
    </row>
    <row r="5" spans="1:7" x14ac:dyDescent="0.35">
      <c r="A5" s="42" t="s">
        <v>98</v>
      </c>
      <c r="B5" s="14">
        <v>43.333333333333336</v>
      </c>
      <c r="C5" s="14">
        <v>50.964039609643713</v>
      </c>
      <c r="D5">
        <v>64.666666666666671</v>
      </c>
      <c r="E5">
        <v>39.310727967481512</v>
      </c>
      <c r="F5">
        <f t="shared" si="0"/>
        <v>1.4923076923076923</v>
      </c>
      <c r="G5" s="14">
        <f t="shared" si="1"/>
        <v>1.9756796005698136</v>
      </c>
    </row>
    <row r="10" spans="1:7" x14ac:dyDescent="0.35">
      <c r="B10" s="35"/>
      <c r="C10" s="3"/>
      <c r="D10" s="35"/>
      <c r="E10" s="55"/>
      <c r="F10" s="55"/>
    </row>
    <row r="11" spans="1:7" x14ac:dyDescent="0.35">
      <c r="A11" s="15"/>
      <c r="B11" s="14"/>
      <c r="C11" s="14"/>
      <c r="F11" s="56"/>
    </row>
    <row r="12" spans="1:7" x14ac:dyDescent="0.35">
      <c r="A12" s="15"/>
      <c r="B12" s="14"/>
      <c r="C12" s="14"/>
      <c r="E12" s="57"/>
      <c r="F12" s="56"/>
    </row>
    <row r="13" spans="1:7" x14ac:dyDescent="0.35">
      <c r="A13" s="15"/>
      <c r="B13" s="14"/>
      <c r="C13" s="14"/>
      <c r="E13" s="57"/>
      <c r="F13" s="56"/>
    </row>
    <row r="14" spans="1:7" x14ac:dyDescent="0.35">
      <c r="A14" s="58"/>
      <c r="B14" s="14"/>
      <c r="C14" s="14"/>
      <c r="E14" s="57"/>
      <c r="F14" s="56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58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ExperimentalSetup</vt:lpstr>
      <vt:lpstr>T=24</vt:lpstr>
      <vt:lpstr>Plate Needs</vt:lpstr>
      <vt:lpstr>Inoculum</vt:lpstr>
      <vt:lpstr>T=2</vt:lpstr>
      <vt:lpstr>T=2 vs T=24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Jamie</cp:lastModifiedBy>
  <cp:lastPrinted>2019-12-10T20:43:41Z</cp:lastPrinted>
  <dcterms:created xsi:type="dcterms:W3CDTF">2016-02-15T21:32:37Z</dcterms:created>
  <dcterms:modified xsi:type="dcterms:W3CDTF">2020-04-21T15:08:58Z</dcterms:modified>
</cp:coreProperties>
</file>